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ps019186\Desktop\CPI Senado\"/>
    </mc:Choice>
  </mc:AlternateContent>
  <bookViews>
    <workbookView xWindow="0" yWindow="0" windowWidth="28800" windowHeight="12300"/>
  </bookViews>
  <sheets>
    <sheet name="2020" sheetId="2" r:id="rId1"/>
    <sheet name="2021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2" l="1"/>
  <c r="N14" i="2"/>
  <c r="N10" i="2"/>
  <c r="N9" i="2"/>
  <c r="N8" i="2"/>
  <c r="N7" i="2"/>
  <c r="N6" i="2"/>
  <c r="N5" i="2"/>
  <c r="N4" i="2"/>
  <c r="N12" i="2" s="1"/>
  <c r="I4" i="1" l="1"/>
  <c r="I3" i="1"/>
  <c r="I5" i="1" s="1"/>
</calcChain>
</file>

<file path=xl/sharedStrings.xml><?xml version="1.0" encoding="utf-8"?>
<sst xmlns="http://schemas.openxmlformats.org/spreadsheetml/2006/main" count="52" uniqueCount="33">
  <si>
    <t>PERÍODO</t>
  </si>
  <si>
    <t>ORIGEM</t>
  </si>
  <si>
    <t>CÓDIGO DA FONTE DE RECURSOS</t>
  </si>
  <si>
    <t>NOME DA FONTE</t>
  </si>
  <si>
    <t>DESCRIÇÃO DA NATUREZA DE RECEITA</t>
  </si>
  <si>
    <t>Transferência Fundo a Fundo de Recursos do SUS provenientes do Governo Federal - Bloco de Custeio das Ações e Serviços Públicos de Saúde - COVID-19</t>
  </si>
  <si>
    <t>Transferências de Recursos do Fundo Estadual de Saúde</t>
  </si>
  <si>
    <t>TRANSF REC SUS-OUT PROG FIN TRANSF FUNDO A FUNDO</t>
  </si>
  <si>
    <t>TRANS REC ESTADO P/ PROG SAÚDE-REP FUNDO A FUNDO</t>
  </si>
  <si>
    <t>UNIÃO</t>
  </si>
  <si>
    <t>ESTADO</t>
  </si>
  <si>
    <t>TOTAL ATÉ O PERÍODO</t>
  </si>
  <si>
    <t>Auxílio Financeiro no Enfrentamento à Covid-19 para Aplicação em Ações de Saúde e Assistênicia Social</t>
  </si>
  <si>
    <t>OUTRAS TRANSFERÊNCIAS DA UNIÃO</t>
  </si>
  <si>
    <t>LEGISLATIVO MUNICIPAL</t>
  </si>
  <si>
    <t>Recursos Ordinários - Devolução de Duodécimos</t>
  </si>
  <si>
    <t>NÃO SE APLICA</t>
  </si>
  <si>
    <t>Transferências de Recursos do Fundo Nacional de Assistência Social (FNAS)</t>
  </si>
  <si>
    <t>TRANSF REC FUNDO NAC ASSIST SOCIAL - FNAS</t>
  </si>
  <si>
    <t>Transferências de Recursos do Fundo Estadual de Assistência Social (FEAS)</t>
  </si>
  <si>
    <t>OUTRAS TRANSFERÊNCIAS DOS ESTADOS</t>
  </si>
  <si>
    <t>Outras Transferências de Recursos do SUS</t>
  </si>
  <si>
    <t>Transferências de Recursos do SUS Bloco Investimentos na Rede de Serviços de Saúde</t>
  </si>
  <si>
    <t>TRANSF REC SIST ÚN SAÚDE-SUS DEST ATENÇÃO BÁSICA</t>
  </si>
  <si>
    <t>TRANSF REC SIST ÚN SAÚDE-SUS DEST AT ESPEC</t>
  </si>
  <si>
    <t>TRANSF INTRA  - FUMID - FMS</t>
  </si>
  <si>
    <t>Outras Transferências dos Municípios</t>
  </si>
  <si>
    <t xml:space="preserve">OUTRAS TRANSF DOS MUNICÍPIOS </t>
  </si>
  <si>
    <t>INICIATIVA PRIVADA</t>
  </si>
  <si>
    <t xml:space="preserve">Outras Transferências  Instituições Privadas </t>
  </si>
  <si>
    <t>TRANSFERÊNCIAS DE INSTITUIÇÕES PRIVADAS</t>
  </si>
  <si>
    <t>Transferência de Recursos para Aplicação em Ações Emergenciais de Apoio ao Setor Cultural (Lei Aldir Blanc)</t>
  </si>
  <si>
    <t>FONTE DE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</si>
</sst>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17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4" fontId="0" fillId="2" borderId="1" xfId="0" applyNumberFormat="1" applyFill="1" applyBorder="1"/>
    <xf numFmtId="0" fontId="0" fillId="2" borderId="0" xfId="0" applyFill="1"/>
    <xf numFmtId="0" fontId="0" fillId="2" borderId="0" xfId="0" applyFill="1" applyAlignment="1">
      <alignment wrapText="1"/>
    </xf>
    <xf numFmtId="4" fontId="1" fillId="2" borderId="0" xfId="0" applyNumberFormat="1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7" fontId="1" fillId="2" borderId="6" xfId="0" applyNumberFormat="1" applyFont="1" applyFill="1" applyBorder="1"/>
    <xf numFmtId="17" fontId="1" fillId="2" borderId="2" xfId="0" applyNumberFormat="1" applyFont="1" applyFill="1" applyBorder="1"/>
    <xf numFmtId="17" fontId="1" fillId="2" borderId="4" xfId="0" applyNumberFormat="1" applyFont="1" applyFill="1" applyBorder="1"/>
    <xf numFmtId="4" fontId="0" fillId="2" borderId="5" xfId="0" applyNumberFormat="1" applyFill="1" applyBorder="1"/>
    <xf numFmtId="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80" zoomScaleNormal="80" workbookViewId="0">
      <selection activeCell="C23" sqref="C23"/>
    </sheetView>
  </sheetViews>
  <sheetFormatPr defaultRowHeight="15" x14ac:dyDescent="0.25"/>
  <cols>
    <col min="1" max="1" width="27.42578125" style="13" bestFit="1" customWidth="1"/>
    <col min="2" max="2" width="19.5703125" style="8" bestFit="1" customWidth="1"/>
    <col min="3" max="3" width="68.28515625" style="14" customWidth="1"/>
    <col min="4" max="4" width="53" style="13" bestFit="1" customWidth="1"/>
    <col min="5" max="5" width="14.85546875" style="13" bestFit="1" customWidth="1"/>
    <col min="6" max="7" width="13.5703125" style="13" bestFit="1" customWidth="1"/>
    <col min="8" max="9" width="14.85546875" style="13" bestFit="1" customWidth="1"/>
    <col min="10" max="11" width="13.5703125" style="13" bestFit="1" customWidth="1"/>
    <col min="12" max="12" width="12.42578125" style="13" bestFit="1" customWidth="1"/>
    <col min="13" max="13" width="13.5703125" style="13" bestFit="1" customWidth="1"/>
    <col min="14" max="14" width="14.85546875" style="13" bestFit="1" customWidth="1"/>
    <col min="15" max="16384" width="9.140625" style="13"/>
  </cols>
  <sheetData>
    <row r="1" spans="1:14" s="8" customFormat="1" x14ac:dyDescent="0.25">
      <c r="A1" s="1" t="s">
        <v>1</v>
      </c>
      <c r="B1" s="2" t="s">
        <v>32</v>
      </c>
      <c r="C1" s="3" t="s">
        <v>3</v>
      </c>
      <c r="D1" s="4" t="s">
        <v>4</v>
      </c>
      <c r="E1" s="5">
        <v>43922</v>
      </c>
      <c r="F1" s="5">
        <v>43952</v>
      </c>
      <c r="G1" s="5">
        <v>43983</v>
      </c>
      <c r="H1" s="5">
        <v>44013</v>
      </c>
      <c r="I1" s="5">
        <v>44044</v>
      </c>
      <c r="J1" s="5">
        <v>44075</v>
      </c>
      <c r="K1" s="5">
        <v>44105</v>
      </c>
      <c r="L1" s="5">
        <v>44136</v>
      </c>
      <c r="M1" s="6">
        <v>44166</v>
      </c>
      <c r="N1" s="7"/>
    </row>
    <row r="2" spans="1:14" ht="30" x14ac:dyDescent="0.25">
      <c r="A2" s="9" t="s">
        <v>9</v>
      </c>
      <c r="B2" s="10">
        <v>114</v>
      </c>
      <c r="C2" s="11" t="s">
        <v>12</v>
      </c>
      <c r="D2" s="9" t="s">
        <v>13</v>
      </c>
      <c r="E2" s="12">
        <v>0</v>
      </c>
      <c r="F2" s="12">
        <v>0</v>
      </c>
      <c r="G2" s="12">
        <v>9095908.8900000006</v>
      </c>
      <c r="H2" s="12">
        <v>9095908.8900000006</v>
      </c>
      <c r="I2" s="12">
        <v>9095908.8900000006</v>
      </c>
      <c r="J2" s="12">
        <v>9061658.2599999998</v>
      </c>
      <c r="K2" s="12">
        <v>0</v>
      </c>
      <c r="L2" s="12">
        <v>0</v>
      </c>
      <c r="M2" s="12">
        <v>0</v>
      </c>
      <c r="N2" s="12">
        <v>36349384.93</v>
      </c>
    </row>
    <row r="3" spans="1:14" ht="30" x14ac:dyDescent="0.25">
      <c r="A3" s="9" t="s">
        <v>9</v>
      </c>
      <c r="B3" s="10">
        <v>115</v>
      </c>
      <c r="C3" s="11" t="s">
        <v>31</v>
      </c>
      <c r="D3" s="9" t="s">
        <v>13</v>
      </c>
      <c r="E3" s="12">
        <v>0</v>
      </c>
      <c r="F3" s="12">
        <v>0</v>
      </c>
      <c r="G3" s="12">
        <v>0</v>
      </c>
      <c r="H3" s="12">
        <v>0</v>
      </c>
      <c r="I3" s="12">
        <v>0</v>
      </c>
      <c r="J3" s="12">
        <v>15890620.34</v>
      </c>
      <c r="K3" s="12">
        <v>0</v>
      </c>
      <c r="L3" s="12">
        <v>0</v>
      </c>
      <c r="M3" s="12">
        <v>0</v>
      </c>
      <c r="N3" s="12">
        <v>15890620.34</v>
      </c>
    </row>
    <row r="4" spans="1:14" ht="30" x14ac:dyDescent="0.25">
      <c r="A4" s="9" t="s">
        <v>9</v>
      </c>
      <c r="B4" s="10">
        <v>129</v>
      </c>
      <c r="C4" s="11" t="s">
        <v>17</v>
      </c>
      <c r="D4" s="9" t="s">
        <v>18</v>
      </c>
      <c r="E4" s="12">
        <v>0</v>
      </c>
      <c r="F4" s="12">
        <v>6950625</v>
      </c>
      <c r="G4" s="12">
        <v>6493350</v>
      </c>
      <c r="H4" s="12">
        <v>0</v>
      </c>
      <c r="I4" s="12">
        <v>457275</v>
      </c>
      <c r="J4" s="12">
        <v>0</v>
      </c>
      <c r="K4" s="12">
        <v>13249645.57</v>
      </c>
      <c r="L4" s="12">
        <v>0</v>
      </c>
      <c r="M4" s="12">
        <v>0</v>
      </c>
      <c r="N4" s="12">
        <f>E4+F4+G4+H4+I4+J4+K4+L4+M4</f>
        <v>27150895.57</v>
      </c>
    </row>
    <row r="5" spans="1:14" x14ac:dyDescent="0.25">
      <c r="A5" s="9" t="s">
        <v>10</v>
      </c>
      <c r="B5" s="10">
        <v>156</v>
      </c>
      <c r="C5" s="11" t="s">
        <v>19</v>
      </c>
      <c r="D5" s="9" t="s">
        <v>20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1334080</v>
      </c>
      <c r="M5" s="12">
        <v>0</v>
      </c>
      <c r="N5" s="12">
        <f t="shared" ref="N5:N11" si="0">E5+F5+G5+H5+I5+J5+K5+L5+M5</f>
        <v>1334080</v>
      </c>
    </row>
    <row r="6" spans="1:14" ht="45" x14ac:dyDescent="0.25">
      <c r="A6" s="9" t="s">
        <v>9</v>
      </c>
      <c r="B6" s="10">
        <v>121</v>
      </c>
      <c r="C6" s="11" t="s">
        <v>5</v>
      </c>
      <c r="D6" s="9" t="s">
        <v>7</v>
      </c>
      <c r="E6" s="12">
        <v>0</v>
      </c>
      <c r="F6" s="12">
        <v>0</v>
      </c>
      <c r="G6" s="12">
        <v>0</v>
      </c>
      <c r="H6" s="12">
        <v>0</v>
      </c>
      <c r="I6" s="12">
        <v>114794703.5</v>
      </c>
      <c r="J6" s="12">
        <v>34956610</v>
      </c>
      <c r="K6" s="12">
        <v>15032978.560000001</v>
      </c>
      <c r="L6" s="12">
        <v>0</v>
      </c>
      <c r="M6" s="12">
        <v>29462045</v>
      </c>
      <c r="N6" s="12">
        <f t="shared" si="0"/>
        <v>194246337.06</v>
      </c>
    </row>
    <row r="7" spans="1:14" x14ac:dyDescent="0.25">
      <c r="A7" s="9" t="s">
        <v>9</v>
      </c>
      <c r="B7" s="10">
        <v>154</v>
      </c>
      <c r="C7" s="11" t="s">
        <v>21</v>
      </c>
      <c r="D7" s="9" t="s">
        <v>7</v>
      </c>
      <c r="E7" s="12">
        <v>126021261.14</v>
      </c>
      <c r="F7" s="12">
        <v>11776287.619999999</v>
      </c>
      <c r="G7" s="12">
        <v>31122616.25</v>
      </c>
      <c r="H7" s="12">
        <v>114317748.5</v>
      </c>
      <c r="I7" s="12">
        <v>0</v>
      </c>
      <c r="J7" s="12">
        <v>0</v>
      </c>
      <c r="K7" s="12">
        <v>0</v>
      </c>
      <c r="L7" s="12">
        <v>7385571</v>
      </c>
      <c r="M7" s="12">
        <v>-7385571</v>
      </c>
      <c r="N7" s="12">
        <f t="shared" si="0"/>
        <v>283237913.50999999</v>
      </c>
    </row>
    <row r="8" spans="1:14" ht="30" x14ac:dyDescent="0.25">
      <c r="A8" s="9" t="s">
        <v>9</v>
      </c>
      <c r="B8" s="10">
        <v>153</v>
      </c>
      <c r="C8" s="11" t="s">
        <v>22</v>
      </c>
      <c r="D8" s="9" t="s">
        <v>23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1059875</v>
      </c>
      <c r="N8" s="12">
        <f t="shared" si="0"/>
        <v>1059875</v>
      </c>
    </row>
    <row r="9" spans="1:14" ht="30" x14ac:dyDescent="0.25">
      <c r="A9" s="9" t="s">
        <v>9</v>
      </c>
      <c r="B9" s="10">
        <v>153</v>
      </c>
      <c r="C9" s="11" t="s">
        <v>22</v>
      </c>
      <c r="D9" s="9" t="s">
        <v>24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153717</v>
      </c>
      <c r="N9" s="12">
        <f t="shared" si="0"/>
        <v>153717</v>
      </c>
    </row>
    <row r="10" spans="1:14" x14ac:dyDescent="0.25">
      <c r="A10" s="9" t="s">
        <v>10</v>
      </c>
      <c r="B10" s="10">
        <v>155</v>
      </c>
      <c r="C10" s="11" t="s">
        <v>6</v>
      </c>
      <c r="D10" s="9" t="s">
        <v>8</v>
      </c>
      <c r="E10" s="12">
        <v>0</v>
      </c>
      <c r="F10" s="12">
        <v>0</v>
      </c>
      <c r="G10" s="12">
        <v>686698</v>
      </c>
      <c r="H10" s="12">
        <v>0</v>
      </c>
      <c r="I10" s="12">
        <v>5552025</v>
      </c>
      <c r="J10" s="12">
        <v>0</v>
      </c>
      <c r="K10" s="12">
        <v>0</v>
      </c>
      <c r="L10" s="12">
        <v>1224000</v>
      </c>
      <c r="M10" s="12">
        <v>816000</v>
      </c>
      <c r="N10" s="12">
        <f t="shared" si="0"/>
        <v>8278723</v>
      </c>
    </row>
    <row r="11" spans="1:14" x14ac:dyDescent="0.25">
      <c r="A11" s="9" t="s">
        <v>28</v>
      </c>
      <c r="B11" s="10">
        <v>178</v>
      </c>
      <c r="C11" s="11" t="s">
        <v>29</v>
      </c>
      <c r="D11" s="9" t="s">
        <v>30</v>
      </c>
      <c r="E11" s="12">
        <v>0</v>
      </c>
      <c r="F11" s="12">
        <v>0</v>
      </c>
      <c r="G11" s="12">
        <v>568313</v>
      </c>
      <c r="H11" s="12">
        <v>445947.71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f t="shared" si="0"/>
        <v>1014260.71</v>
      </c>
    </row>
    <row r="12" spans="1:14" x14ac:dyDescent="0.25">
      <c r="N12" s="15">
        <f>SUM(N2:N11)</f>
        <v>568715807.12</v>
      </c>
    </row>
    <row r="14" spans="1:14" x14ac:dyDescent="0.25">
      <c r="A14" s="9" t="s">
        <v>25</v>
      </c>
      <c r="B14" s="10">
        <v>181</v>
      </c>
      <c r="C14" s="11" t="s">
        <v>26</v>
      </c>
      <c r="D14" s="9" t="s">
        <v>27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6998600</v>
      </c>
      <c r="N14" s="12">
        <f>E14+F14+G14+H14+I14+J14+K14+L14+M14</f>
        <v>6998600</v>
      </c>
    </row>
    <row r="15" spans="1:14" x14ac:dyDescent="0.25">
      <c r="A15" s="9" t="s">
        <v>14</v>
      </c>
      <c r="B15" s="10">
        <v>100</v>
      </c>
      <c r="C15" s="11" t="s">
        <v>15</v>
      </c>
      <c r="D15" s="9" t="s">
        <v>16</v>
      </c>
      <c r="E15" s="12">
        <v>0</v>
      </c>
      <c r="F15" s="12">
        <v>0</v>
      </c>
      <c r="G15" s="12">
        <v>6101314.79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6101314.79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80" zoomScaleNormal="80" workbookViewId="0">
      <selection activeCell="C21" sqref="C21"/>
    </sheetView>
  </sheetViews>
  <sheetFormatPr defaultRowHeight="15" x14ac:dyDescent="0.25"/>
  <cols>
    <col min="1" max="1" width="8.42578125" style="13" bestFit="1" customWidth="1"/>
    <col min="2" max="2" width="18.28515625" style="13" customWidth="1"/>
    <col min="3" max="3" width="71.140625" style="13" customWidth="1"/>
    <col min="4" max="4" width="55.85546875" style="13" bestFit="1" customWidth="1"/>
    <col min="5" max="5" width="12.42578125" style="13" bestFit="1" customWidth="1"/>
    <col min="6" max="6" width="6.7109375" style="13" bestFit="1" customWidth="1"/>
    <col min="7" max="8" width="13.5703125" style="13" bestFit="1" customWidth="1"/>
    <col min="9" max="9" width="13.28515625" style="13" customWidth="1"/>
    <col min="10" max="16384" width="9.140625" style="13"/>
  </cols>
  <sheetData>
    <row r="1" spans="1:9" ht="15.75" thickBot="1" x14ac:dyDescent="0.3">
      <c r="A1" s="16" t="s">
        <v>1</v>
      </c>
      <c r="B1" s="17" t="s">
        <v>2</v>
      </c>
      <c r="C1" s="16" t="s">
        <v>3</v>
      </c>
      <c r="D1" s="18" t="s">
        <v>4</v>
      </c>
      <c r="E1" s="19" t="s">
        <v>0</v>
      </c>
      <c r="F1" s="19"/>
      <c r="G1" s="19"/>
      <c r="H1" s="19"/>
      <c r="I1" s="17" t="s">
        <v>11</v>
      </c>
    </row>
    <row r="2" spans="1:9" x14ac:dyDescent="0.25">
      <c r="A2" s="16"/>
      <c r="B2" s="17"/>
      <c r="C2" s="16"/>
      <c r="D2" s="18"/>
      <c r="E2" s="20">
        <v>44197</v>
      </c>
      <c r="F2" s="21">
        <v>44228</v>
      </c>
      <c r="G2" s="21">
        <v>44256</v>
      </c>
      <c r="H2" s="22">
        <v>44287</v>
      </c>
      <c r="I2" s="17"/>
    </row>
    <row r="3" spans="1:9" ht="30" x14ac:dyDescent="0.25">
      <c r="A3" s="9" t="s">
        <v>9</v>
      </c>
      <c r="B3" s="9">
        <v>121</v>
      </c>
      <c r="C3" s="11" t="s">
        <v>5</v>
      </c>
      <c r="D3" s="9" t="s">
        <v>7</v>
      </c>
      <c r="E3" s="12">
        <v>1480000</v>
      </c>
      <c r="F3" s="12">
        <v>0</v>
      </c>
      <c r="G3" s="12">
        <v>17964000</v>
      </c>
      <c r="H3" s="23">
        <v>17198169.600000001</v>
      </c>
      <c r="I3" s="12">
        <f>SUM(E3:H3)</f>
        <v>36642169.600000001</v>
      </c>
    </row>
    <row r="4" spans="1:9" x14ac:dyDescent="0.25">
      <c r="A4" s="9" t="s">
        <v>10</v>
      </c>
      <c r="B4" s="9">
        <v>155</v>
      </c>
      <c r="C4" s="11" t="s">
        <v>6</v>
      </c>
      <c r="D4" s="9" t="s">
        <v>8</v>
      </c>
      <c r="E4" s="12">
        <v>0</v>
      </c>
      <c r="F4" s="12">
        <v>0</v>
      </c>
      <c r="G4" s="12">
        <v>0</v>
      </c>
      <c r="H4" s="23">
        <v>7598136</v>
      </c>
      <c r="I4" s="12">
        <f>SUM(E4:H4)</f>
        <v>7598136</v>
      </c>
    </row>
    <row r="5" spans="1:9" x14ac:dyDescent="0.25">
      <c r="I5" s="24">
        <f>SUM(I3:I4)</f>
        <v>44240305.600000001</v>
      </c>
    </row>
  </sheetData>
  <mergeCells count="6">
    <mergeCell ref="E1:H1"/>
    <mergeCell ref="I1:I2"/>
    <mergeCell ref="B1:B2"/>
    <mergeCell ref="A1:A2"/>
    <mergeCell ref="C1:C2"/>
    <mergeCell ref="D1: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2020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 Saldanha</dc:creator>
  <cp:lastModifiedBy>MARINA GUIMARAES SILVA BITENCOURT PRPS019186</cp:lastModifiedBy>
  <dcterms:created xsi:type="dcterms:W3CDTF">2021-05-17T20:30:55Z</dcterms:created>
  <dcterms:modified xsi:type="dcterms:W3CDTF">2021-05-24T14:33:41Z</dcterms:modified>
</cp:coreProperties>
</file>